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R22"/>
  <c r="N22"/>
  <c r="E22"/>
  <c r="F22"/>
  <c r="O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F39" s="1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/>
  <c r="P39"/>
  <c r="D39"/>
  <c r="E39"/>
  <c r="N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<sst xmlns="http://schemas.openxmlformats.org/spreadsheetml/2006/main" count="114" uniqueCount="72">
  <si>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</si>
  <si>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</si>
  <si>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</si>
  <si>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</si>
  <si>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</si>
  <si>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20.11.2021</t>
  </si>
  <si>
    <t>Domácí</t>
  </si>
  <si>
    <t>TJ Spartak Přerov ˝B˝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</si>
  <si>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</si>
  <si>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</si>
  <si>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</si>
  <si>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</si>
  <si>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</si>
  <si>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</si>
  <si>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</si>
  <si>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</si>
  <si>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</si>
  <si>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</si>
  <si>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</si>
  <si>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</si>
  <si>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</si>
  <si>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Rédr</t>
  </si>
  <si>
    <t>Pavič</t>
  </si>
  <si>
    <t>Martin</t>
  </si>
  <si>
    <t>Venclík</t>
  </si>
  <si>
    <t>Frydrych</t>
  </si>
  <si>
    <t>Vojtěch</t>
  </si>
  <si>
    <t>Marek</t>
  </si>
  <si>
    <t>Mánek</t>
  </si>
  <si>
    <t>Ševčík st.</t>
  </si>
  <si>
    <t>Vladimír</t>
  </si>
  <si>
    <t>Daniel</t>
  </si>
  <si>
    <t>Macháček</t>
  </si>
  <si>
    <t>Dvorský</t>
  </si>
  <si>
    <t>Zdeněk</t>
  </si>
  <si>
    <t>Petr</t>
  </si>
  <si>
    <t>Kanda</t>
  </si>
  <si>
    <t>Milan</t>
  </si>
  <si>
    <t>Michal</t>
  </si>
  <si>
    <t>Holas</t>
  </si>
  <si>
    <t>Chlevišťan</t>
  </si>
  <si>
    <t>Karel</t>
  </si>
  <si>
    <t>Celkový výkon družstva  </t>
  </si>
  <si>
    <t>Vedoucí družstva         Jméno:</t>
  </si>
  <si>
    <t>Milan Kanda</t>
  </si>
  <si>
    <t>Bodový zisk</t>
  </si>
  <si>
    <t>Michal Pavič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</si>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</sst>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9" sqref="A6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44</v>
      </c>
      <c r="F8" s="12">
        <v>3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26</v>
      </c>
      <c r="P8" s="12">
        <v>4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32</v>
      </c>
      <c r="F9" s="18">
        <v>4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0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44</v>
      </c>
      <c r="F10" s="18">
        <v>0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45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27</v>
      </c>
      <c r="F11" s="23">
        <v>4</v>
      </c>
      <c r="G11" s="24">
        <f>IF(AND(ISBLANK(D11),ISBLANK(E11)),"",D11+E11)</f>
        <v>115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36</v>
      </c>
      <c r="P11" s="23">
        <v>1</v>
      </c>
      <c r="Q11" s="24">
        <f>IF(AND(ISBLANK(N11),ISBLANK(O11)),"",N11+O11)</f>
        <v>120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22545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147</v>
      </c>
      <c r="F12" s="28">
        <f>IF(ISNUMBER($G12),SUM(F8:F11),"")</f>
        <v>11</v>
      </c>
      <c r="G12" s="29">
        <f>IF(SUM($G8:$G11)+SUM($Q8:$Q11)&gt;0,SUM(G8:G11),"")</f>
        <v>498</v>
      </c>
      <c r="H12" s="27">
        <f>IF(ISNUMBER($G12),SUM(H8:H11),"")</f>
        <v>1</v>
      </c>
      <c r="I12" s="99"/>
      <c r="K12" s="96">
        <v>25145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150</v>
      </c>
      <c r="P12" s="28">
        <f>IF(ISNUMBER($G12),SUM(P8:P11),"")</f>
        <v>5</v>
      </c>
      <c r="Q12" s="29">
        <f>IF(SUM($G8:$G11)+SUM($Q8:$Q11)&gt;0,SUM(Q8:Q11),"")</f>
        <v>507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106</v>
      </c>
      <c r="E13" s="12">
        <v>43</v>
      </c>
      <c r="F13" s="12">
        <v>2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60</v>
      </c>
      <c r="P13" s="12">
        <v>0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51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82</v>
      </c>
      <c r="E15" s="18">
        <v>36</v>
      </c>
      <c r="F15" s="18">
        <v>1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53</v>
      </c>
      <c r="P15" s="18">
        <v>2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43</v>
      </c>
      <c r="P16" s="23">
        <v>2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175</v>
      </c>
      <c r="F17" s="28">
        <f>IF(ISNUMBER($G17),SUM(F13:F16),"")</f>
        <v>4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18027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201</v>
      </c>
      <c r="P17" s="28">
        <f>IF(ISNUMBER($G17),SUM(P13:P16),"")</f>
        <v>5</v>
      </c>
      <c r="Q17" s="29">
        <f>IF(SUM($G13:$G16)+SUM($Q13:$Q16)&gt;0,SUM(Q13:Q16),"")</f>
        <v>585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53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33</v>
      </c>
      <c r="P18" s="12">
        <v>3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110</v>
      </c>
      <c r="E19" s="18">
        <v>63</v>
      </c>
      <c r="F19" s="18">
        <v>1</v>
      </c>
      <c r="G19" s="19">
        <f>IF(AND(ISBLANK(D19),ISBLANK(E19)),"",D19+E19)</f>
        <v>173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42</v>
      </c>
      <c r="P19" s="18">
        <v>4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103</v>
      </c>
      <c r="E20" s="18">
        <v>69</v>
      </c>
      <c r="F20" s="18">
        <v>0</v>
      </c>
      <c r="G20" s="19">
        <f>IF(AND(ISBLANK(D20),ISBLANK(E20)),"",D20+E20)</f>
        <v>172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26</v>
      </c>
      <c r="P20" s="18">
        <v>7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35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39</v>
      </c>
      <c r="P21" s="23">
        <v>3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6846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220</v>
      </c>
      <c r="F22" s="28">
        <f>IF(ISNUMBER($G22),SUM(F18:F21),"")</f>
        <v>3</v>
      </c>
      <c r="G22" s="29">
        <f>IF(SUM($G18:$G21)+SUM($Q18:$Q21)&gt;0,SUM(G18:G21),"")</f>
        <v>617</v>
      </c>
      <c r="H22" s="27">
        <f>IF(ISNUMBER($G22),SUM(H18:H21),"")</f>
        <v>4</v>
      </c>
      <c r="I22" s="99"/>
      <c r="K22" s="96">
        <v>17906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140</v>
      </c>
      <c r="P22" s="28">
        <f>IF(ISNUMBER($G22),SUM(P18:P21),"")</f>
        <v>17</v>
      </c>
      <c r="Q22" s="29">
        <f>IF(SUM($G18:$G21)+SUM($Q18:$Q21)&gt;0,SUM(Q18:Q21),"")</f>
        <v>522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27</v>
      </c>
      <c r="F23" s="12">
        <v>4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36</v>
      </c>
      <c r="P23" s="12">
        <v>1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60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41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34</v>
      </c>
      <c r="F25" s="18">
        <v>3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77</v>
      </c>
      <c r="O25" s="18">
        <v>33</v>
      </c>
      <c r="P25" s="18">
        <v>1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35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44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156</v>
      </c>
      <c r="F27" s="28">
        <f>IF(ISNUMBER($G27),SUM(F23:F26),"")</f>
        <v>7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7046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154</v>
      </c>
      <c r="P27" s="28">
        <f>IF(ISNUMBER($G27),SUM(P23:P26),"")</f>
        <v>2</v>
      </c>
      <c r="Q27" s="29">
        <f>IF(SUM($G23:$G26)+SUM($Q23:$Q26)&gt;0,SUM(Q23:Q26),"")</f>
        <v>513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49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84</v>
      </c>
      <c r="O28" s="12">
        <v>54</v>
      </c>
      <c r="P28" s="12">
        <v>1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54</v>
      </c>
      <c r="F29" s="18">
        <v>1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45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52</v>
      </c>
      <c r="F30" s="18">
        <v>4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33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45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199</v>
      </c>
      <c r="F32" s="28">
        <f>IF(ISNUMBER($G32),SUM(F28:F31),"")</f>
        <v>5</v>
      </c>
      <c r="G32" s="29">
        <f>IF(SUM($G28:$G31)+SUM($Q28:$Q31)&gt;0,SUM(G28:G31),"")</f>
        <v>581</v>
      </c>
      <c r="H32" s="27">
        <f>IF(ISNUMBER($G32),SUM(H28:H31),"")</f>
        <v>4</v>
      </c>
      <c r="I32" s="99"/>
      <c r="K32" s="96">
        <v>9261</v>
      </c>
      <c r="L32" s="97"/>
      <c r="M32" s="26" t="s">
        <v>18</v>
      </c>
      <c r="N32" s="27">
        <f>IF(ISNUMBER($G32),SUM(N28:N31),"")</f>
        <v>343</v>
      </c>
      <c r="O32" s="28">
        <f>IF(ISNUMBER($G32),SUM(O28:O31),"")</f>
        <v>177</v>
      </c>
      <c r="P32" s="28">
        <f>IF(ISNUMBER($G32),SUM(P28:P31),"")</f>
        <v>5</v>
      </c>
      <c r="Q32" s="29">
        <f>IF(SUM($G28:$G31)+SUM($Q28:$Q31)&gt;0,SUM(Q28:Q31),"")</f>
        <v>520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32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89</v>
      </c>
      <c r="O33" s="12">
        <v>52</v>
      </c>
      <c r="P33" s="12">
        <v>0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72</v>
      </c>
      <c r="P34" s="18">
        <v>0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87</v>
      </c>
      <c r="E35" s="18">
        <v>41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35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35</v>
      </c>
      <c r="F36" s="23">
        <v>4</v>
      </c>
      <c r="G36" s="24">
        <f>IF(AND(ISBLANK(D36),ISBLANK(E36)),"",D36+E36)</f>
        <v>125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34</v>
      </c>
      <c r="P36" s="23">
        <v>1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151</v>
      </c>
      <c r="F37" s="28">
        <f>IF(ISNUMBER($G37),SUM(F33:F36),"")</f>
        <v>7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193</v>
      </c>
      <c r="P37" s="28">
        <f>IF(ISNUMBER($G37),SUM(P33:P36),"")</f>
        <v>2</v>
      </c>
      <c r="Q37" s="29">
        <f>IF(SUM($G33:$G36)+SUM($Q33:$Q36)&gt;0,SUM(Q33:Q36),"")</f>
        <v>546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2256</v>
      </c>
      <c r="E39" s="34">
        <f>IF(ISNUMBER($G39),SUM(E12,E17,E22,E27,E32,E37),"")</f>
        <v>1048</v>
      </c>
      <c r="F39" s="34">
        <f>IF(ISNUMBER($G39),SUM(F12,F17,F22,F27,F32,F37),"")</f>
        <v>37</v>
      </c>
      <c r="G39" s="35">
        <f>IF(SUM($G$8:$G$37)+SUM($Q$8:$Q$37)&gt;0,SUM(G12,G17,G22,G27,G32,G37),"")</f>
        <v>3304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2178</v>
      </c>
      <c r="O39" s="34">
        <f>IF(ISNUMBER($G39),SUM(O12,O17,O22,O27,O32,O37),"")</f>
        <v>1015</v>
      </c>
      <c r="P39" s="34">
        <f>IF(ISNUMBER($G39),SUM(P12,P17,P22,P27,P32,P37),"")</f>
        <v>36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Odry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2021-11-20T18:49:57Z</dcterms:modified>
</cp:coreProperties>
</file>